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2" windowWidth="21072" windowHeight="10740" activeTab="1"/>
  </bookViews>
  <sheets>
    <sheet name="приложение 1 " sheetId="1" r:id="rId1"/>
    <sheet name="приложение 2 " sheetId="2" r:id="rId2"/>
  </sheets>
  <externalReferences>
    <externalReference r:id="rId3"/>
    <externalReference r:id="rId4"/>
    <externalReference r:id="rId5"/>
  </externalReferences>
  <definedNames>
    <definedName name="_xlnm.Print_Area" localSheetId="0">'приложение 1 '!$A$1:$H$18</definedName>
    <definedName name="_xlnm.Print_Area" localSheetId="1">'приложение 2 '!$A$1:$H$66</definedName>
  </definedNames>
  <calcPr calcId="145621"/>
</workbook>
</file>

<file path=xl/calcChain.xml><?xml version="1.0" encoding="utf-8"?>
<calcChain xmlns="http://schemas.openxmlformats.org/spreadsheetml/2006/main">
  <c r="F50" i="2" l="1"/>
  <c r="E21" i="2"/>
  <c r="G21" i="2"/>
  <c r="H21" i="2"/>
  <c r="F21" i="2"/>
  <c r="E25" i="2"/>
  <c r="G25" i="2"/>
  <c r="H25" i="2"/>
  <c r="F25" i="2"/>
  <c r="F42" i="2"/>
  <c r="G60" i="2" l="1"/>
  <c r="H60" i="2"/>
  <c r="G57" i="2"/>
  <c r="H57" i="2"/>
  <c r="F57" i="2"/>
  <c r="E46" i="2" l="1"/>
  <c r="F45" i="2"/>
  <c r="F60" i="2" s="1"/>
  <c r="E45" i="2" l="1"/>
  <c r="F39" i="2"/>
  <c r="H39" i="2"/>
  <c r="G39" i="2"/>
  <c r="E40" i="2"/>
  <c r="E39" i="2" l="1"/>
  <c r="H59" i="2"/>
  <c r="G59" i="2"/>
  <c r="F59" i="2"/>
  <c r="H58" i="2"/>
  <c r="G58" i="2"/>
  <c r="F58" i="2"/>
  <c r="E58" i="2" s="1"/>
  <c r="H53" i="2"/>
  <c r="H52" i="2" s="1"/>
  <c r="G53" i="2"/>
  <c r="F53" i="2"/>
  <c r="G52" i="2"/>
  <c r="F52" i="2"/>
  <c r="H48" i="2"/>
  <c r="G48" i="2"/>
  <c r="F48" i="2"/>
  <c r="E38" i="2"/>
  <c r="H37" i="2"/>
  <c r="G37" i="2"/>
  <c r="E44" i="2"/>
  <c r="H43" i="2"/>
  <c r="H42" i="2" s="1"/>
  <c r="G43" i="2"/>
  <c r="G42" i="2" s="1"/>
  <c r="F43" i="2"/>
  <c r="D42" i="2"/>
  <c r="E36" i="2"/>
  <c r="E35" i="2"/>
  <c r="E34" i="2"/>
  <c r="E33" i="2"/>
  <c r="E32" i="2"/>
  <c r="F31" i="2"/>
  <c r="E31" i="2" s="1"/>
  <c r="H30" i="2"/>
  <c r="G30" i="2"/>
  <c r="E29" i="2"/>
  <c r="E28" i="2"/>
  <c r="H27" i="2"/>
  <c r="G27" i="2"/>
  <c r="F27" i="2"/>
  <c r="E26" i="2"/>
  <c r="H24" i="2"/>
  <c r="H55" i="2" s="1"/>
  <c r="G24" i="2"/>
  <c r="G55" i="2" s="1"/>
  <c r="F24" i="2"/>
  <c r="F55" i="2" s="1"/>
  <c r="D24" i="2"/>
  <c r="H23" i="2"/>
  <c r="H51" i="2" s="1"/>
  <c r="G23" i="2"/>
  <c r="G51" i="2" s="1"/>
  <c r="F23" i="2"/>
  <c r="F51" i="2" s="1"/>
  <c r="H22" i="2"/>
  <c r="G22" i="2"/>
  <c r="F22" i="2"/>
  <c r="F20" i="2"/>
  <c r="E20" i="2" s="1"/>
  <c r="E19" i="2"/>
  <c r="E18" i="2"/>
  <c r="H17" i="2"/>
  <c r="H16" i="2" s="1"/>
  <c r="G17" i="2"/>
  <c r="F17" i="2"/>
  <c r="G16" i="2"/>
  <c r="E15" i="2"/>
  <c r="E14" i="2"/>
  <c r="F13" i="2"/>
  <c r="E13" i="2" s="1"/>
  <c r="H12" i="2"/>
  <c r="G12" i="2"/>
  <c r="E11" i="2"/>
  <c r="E10" i="2"/>
  <c r="H9" i="2"/>
  <c r="G9" i="2"/>
  <c r="F9" i="2"/>
  <c r="E8" i="2"/>
  <c r="B4" i="2"/>
  <c r="A4" i="2"/>
  <c r="E24" i="2" l="1"/>
  <c r="F30" i="2"/>
  <c r="E30" i="2" s="1"/>
  <c r="E43" i="2"/>
  <c r="E37" i="2"/>
  <c r="E53" i="2"/>
  <c r="E59" i="2"/>
  <c r="E48" i="2"/>
  <c r="E17" i="2"/>
  <c r="E9" i="2"/>
  <c r="F12" i="2"/>
  <c r="F16" i="2"/>
  <c r="E16" i="2" s="1"/>
  <c r="E60" i="2"/>
  <c r="H56" i="2"/>
  <c r="E52" i="2"/>
  <c r="E57" i="2"/>
  <c r="E12" i="2"/>
  <c r="E22" i="2"/>
  <c r="G56" i="2"/>
  <c r="G54" i="2" s="1"/>
  <c r="E23" i="2"/>
  <c r="E27" i="2"/>
  <c r="H41" i="2"/>
  <c r="E51" i="2"/>
  <c r="E55" i="2"/>
  <c r="H54" i="2"/>
  <c r="H50" i="2"/>
  <c r="G49" i="2"/>
  <c r="F49" i="2"/>
  <c r="H49" i="2"/>
  <c r="F56" i="2" l="1"/>
  <c r="F54" i="2" s="1"/>
  <c r="E54" i="2" s="1"/>
  <c r="H47" i="2"/>
  <c r="G50" i="2"/>
  <c r="G47" i="2" s="1"/>
  <c r="G41" i="2"/>
  <c r="E56" i="2"/>
  <c r="E49" i="2"/>
  <c r="E50" i="2"/>
  <c r="E42" i="2"/>
  <c r="F41" i="2"/>
  <c r="E41" i="2" s="1"/>
  <c r="F47" i="2" l="1"/>
  <c r="E47" i="2" s="1"/>
  <c r="H13" i="1" l="1"/>
</calcChain>
</file>

<file path=xl/sharedStrings.xml><?xml version="1.0" encoding="utf-8"?>
<sst xmlns="http://schemas.openxmlformats.org/spreadsheetml/2006/main" count="185" uniqueCount="104">
  <si>
    <t>Приложение 1
к постановлению 
Администрации города Когалыма
от "___"______________2016г.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</si>
  <si>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</si>
  <si>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</si>
  <si>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</si>
  <si>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</si>
  <si>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</si>
  <si>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Значения показателей по годам</t>
  </si>
  <si>
    <t>Целевое значение показателей на момент окончания действия муниципальной программы</t>
  </si>
  <si>
    <t xml:space="preserve">Обеспечение текущего содержания объектов благоустройства территории города Когалыма, включая озеленение территории и содержание малых архитектурных форм </t>
  </si>
  <si>
    <t>тыс.кв.м.</t>
  </si>
  <si>
    <t>565, 969</t>
  </si>
  <si>
    <r>
      <t>Обеспечение электроэнергией на освещение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дворов, улиц и магистралей города Когалыма</t>
    </r>
  </si>
  <si>
    <t>кВт*час</t>
  </si>
  <si>
    <t>Обеспечение надежности работы сетей уличного освещения дворов, улиц и магистралей</t>
  </si>
  <si>
    <t>протяжён          ность линий эл./передач, км</t>
  </si>
  <si>
    <t>Обеспечение текущего содержания территорий городского кладбища и мест захоронений</t>
  </si>
  <si>
    <t>Выполнение услуг по погребению умерших</t>
  </si>
  <si>
    <t>%</t>
  </si>
  <si>
    <t>Выполнение услуг по перевозке умерших с места происшедшего летального исхода</t>
  </si>
  <si>
    <t>Обеспечение детскими игровыми площадками</t>
  </si>
  <si>
    <t>шт.</t>
  </si>
  <si>
    <t xml:space="preserve"> -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</si>
  <si>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в вопросах осуществления функций заказчика в сфере жилищно-коммунального хозяйства, капитального ремонта жилищного фонда и благоустройства, реконструкции и замены инженерных сетей тепло-, водоснабжения, ритуальных услуг и содержания мест захоронения и других работ (услуг) по обслуживанию городского хозяйства в городе Когалыме</t>
  </si>
  <si>
    <t xml:space="preserve">Осуществление иных полномочий в сфере жилищно-коммунального и городского хозяйства в городе Когалыме </t>
  </si>
  <si>
    <t>Установка информационных щитов на территории 53 детских игровых площадок</t>
  </si>
  <si>
    <t>ед.</t>
  </si>
  <si>
    <t xml:space="preserve"> - </t>
  </si>
  <si>
    <t xml:space="preserve">Ввод в эксплуатацию новых объектов благоустройства </t>
  </si>
  <si>
    <t xml:space="preserve">Реконструкция объектов благоустройства </t>
  </si>
  <si>
    <t>Перечень основных мероприятий муниципальной программы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</si>
  <si>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</si>
  <si>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</si>
  <si>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</si>
  <si>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</si>
  <si>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</si>
  <si>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2016 год</t>
  </si>
  <si>
    <t>2017 год</t>
  </si>
  <si>
    <t xml:space="preserve"> 2018 год</t>
  </si>
  <si>
    <t>1.1.</t>
  </si>
  <si>
    <t>Содержание объектов благоустройства территории города Когалыма, включая озеленение территории и содержание малых архитектурных форм (1)</t>
  </si>
  <si>
    <r>
      <t>ОРЖКХ</t>
    </r>
    <r>
      <rPr>
        <vertAlign val="superscript"/>
        <sz val="13"/>
        <color indexed="8"/>
        <rFont val="Times New Roman"/>
        <family val="1"/>
        <charset val="204"/>
      </rPr>
      <t>*</t>
    </r>
    <r>
      <rPr>
        <sz val="13"/>
        <color indexed="8"/>
        <rFont val="Times New Roman"/>
        <family val="1"/>
        <charset val="204"/>
      </rPr>
      <t>/ МБУ «КСАТ»</t>
    </r>
    <r>
      <rPr>
        <vertAlign val="superscript"/>
        <sz val="13"/>
        <color indexed="8"/>
        <rFont val="Times New Roman"/>
        <family val="1"/>
        <charset val="204"/>
      </rPr>
      <t xml:space="preserve"> **</t>
    </r>
  </si>
  <si>
    <t>бюджет города Когалыма</t>
  </si>
  <si>
    <t>1.2.</t>
  </si>
  <si>
    <t>Организация наружного освещения улиц, дворовых территорий города Когалыма (2,3)</t>
  </si>
  <si>
    <t>1.2.1.</t>
  </si>
  <si>
    <t xml:space="preserve">Организация освещения улиц и дворовых территорий </t>
  </si>
  <si>
    <r>
      <t>ОРЖКХ/ МКУ «УЖКХ города Когалыма»</t>
    </r>
    <r>
      <rPr>
        <vertAlign val="superscript"/>
        <sz val="13"/>
        <color indexed="8"/>
        <rFont val="Times New Roman"/>
        <family val="1"/>
        <charset val="204"/>
      </rPr>
      <t xml:space="preserve"> ***</t>
    </r>
  </si>
  <si>
    <t>1.2.2.</t>
  </si>
  <si>
    <t xml:space="preserve">Техническое обслуживание сетей наружного освещения улиц и дворовых территорий </t>
  </si>
  <si>
    <t>ОРЖКХ/ МКУ «УЖКХ города Когалыма»</t>
  </si>
  <si>
    <t>1.3.</t>
  </si>
  <si>
    <t>Организация ритуальных услуг и содержание мест захоронения (4,5,6)</t>
  </si>
  <si>
    <t>1.3.1.</t>
  </si>
  <si>
    <t xml:space="preserve">Содержание территории городского кладбища </t>
  </si>
  <si>
    <t>1.3.2.</t>
  </si>
  <si>
    <t xml:space="preserve">Обеспечение ритуальных услуг </t>
  </si>
  <si>
    <t>1.3.3.</t>
  </si>
  <si>
    <t>Оказание услуг по перевозке умерших с места происшедшего летального исхода</t>
  </si>
  <si>
    <t>1.4.</t>
  </si>
  <si>
    <t>Создание новых мест для отдыха и физического развития горожан (7)</t>
  </si>
  <si>
    <t>ОРЖКХ/МКУ «УЖКХ города Когалыма»</t>
  </si>
  <si>
    <t>1.4.1.</t>
  </si>
  <si>
    <t>Поставка, монтаж и установка стационарного игрового оборудования детских игровых площадок на территории города Когалыма</t>
  </si>
  <si>
    <t>1.4.2.</t>
  </si>
  <si>
    <t>1.5.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</si>
  <si>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  (8)</t>
  </si>
  <si>
    <t xml:space="preserve">бюджет города Когалыма </t>
  </si>
  <si>
    <t>1.6.</t>
  </si>
  <si>
    <t>Осуществление иных функций, необходимых для реализации возложенных на муниципальное  казённое учреждение «Управление жилищно-коммунального хозяйства города Когалыма» полномочий Администрации города Когалыма  (9)</t>
  </si>
  <si>
    <t>безвозмездные поступления от физических и юридических                       лиц (переходящие остатки прошлых лет)</t>
  </si>
  <si>
    <t>1.6.1.</t>
  </si>
  <si>
    <t>Организация проведения комплекса организационных, санитарно-противоэпидемических (профилактических) мероприятий в городе Когалыме, направленных на предупреждение возникновения и распространения случаев заболевания туляремией среди людей</t>
  </si>
  <si>
    <t>1.6.2.</t>
  </si>
  <si>
    <t>Обеспечение бесперебойной работы музыкального фонтана, расположенного на площади по улице Мира (ремонт, водоснабжение и водоотведение)</t>
  </si>
  <si>
    <t>1.6.3.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</si>
  <si>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устройству дождеприемных колодцев по адресу ул.Мира, дом 18а; установка уличных урн для мусора</t>
  </si>
  <si>
    <t>бюджет ХМАО – Югры</t>
  </si>
  <si>
    <t>1.6.4.</t>
  </si>
  <si>
    <t>Организация выполнения работ по пошиву флаговых композиций</t>
  </si>
  <si>
    <t>1.6.5.</t>
  </si>
  <si>
    <t>Обеспечение архитектурного освещения города Когалыма, в том числе подсветка зданий, сооружений, жилых домов</t>
  </si>
  <si>
    <t>1.6.6.</t>
  </si>
  <si>
    <t>Организация выполнения работ по техническому обследованию строительных конструкций многоквартирных домов</t>
  </si>
  <si>
    <t>1.7.</t>
  </si>
  <si>
    <t>Строительство, ремонт и реконструкция объектов благоустройства на территории города Когалыма (11,12)</t>
  </si>
  <si>
    <t>1.7.1.</t>
  </si>
  <si>
    <t xml:space="preserve"> средства ПАО «НК «ЛУКОЙЛ»</t>
  </si>
  <si>
    <t>1.7.2.</t>
  </si>
  <si>
    <t xml:space="preserve">Реконструкция объекта: «Зона отдыха по улице 
Сибирская»
</t>
  </si>
  <si>
    <t>ОРЖКХ/ МУ «УКС города Когалыма»</t>
  </si>
  <si>
    <t xml:space="preserve">Благоустройство дворовых территорий
</t>
  </si>
  <si>
    <t>Всего по программе</t>
  </si>
  <si>
    <t>соисполнитель 1
(МБУ «КСАТ»)</t>
  </si>
  <si>
    <t>соисполнитель 2
(МКУ «УЖКХ города Когалыма»)</t>
  </si>
  <si>
    <t>соисполнитель 3
(МУ «УКС города Когалыма»)</t>
  </si>
  <si>
    <t>*  Отдел развития жилищно-коммунального хозяйства Администрации города Когалыма</t>
  </si>
  <si>
    <t>** Муниципальное бюджетное учреждение «Коммунспецавтотехника»</t>
  </si>
  <si>
    <t>*** Муниципальное казенное учреждение «Управление жилищно-коммунального хозяйства города Когалыма»</t>
  </si>
  <si>
    <t>**** Муниципальное казенное учреждение «Управление капитального строительства города Когалыма»</t>
  </si>
  <si>
    <t>Благоустройство территории, прилегающей к зданию "Крытый ледовый каток" по адресу: ул. Дружбы Народов,32</t>
  </si>
  <si>
    <t>Устройство основания под обелиск на пересечении улицы Дружбы Народов и проспекта Шмитда, в том числе ПИР</t>
  </si>
  <si>
    <t>Приложение 2
к постановлению 
Администрации города Когалыма
от "___"______________2016г.</t>
  </si>
  <si>
    <t>1.6.7.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</si>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</sst>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vertAlign val="superscript"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8/&#1055;&#1088;&#1086;&#1077;&#1082;&#1090;%20&#1087;&#1088;&#1080;&#1083;&#1086;&#1078;&#1077;&#1085;&#1080;&#1077;%201,2%20&#1082;%202908%20-%202014-2018&#1075;&#107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87;&#1088;&#1080;&#1083;&#1086;&#1078;&#1077;&#1085;&#1080;&#1103;%20&#1082;%202906%202016-2018%20-&#1059;&#1056;&#1054;&#1042;&#1045;&#1053;&#1068;%202016%20&#1043;&#1054;&#1044;&#104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48;&#1079;&#1084;&#1077;&#1085;&#1077;&#1085;&#1080;&#1077;%201%20&#1087;&#1088;&#1080;&#1083;&#1086;&#1078;&#1077;&#1085;&#1080;&#1103;%20&#1082;%2029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(уточнённое)"/>
      <sheetName val="приложение 1   печат"/>
      <sheetName val="прил 2 печатаем"/>
    </sheetNames>
    <sheetDataSet>
      <sheetData sheetId="0" refreshError="1"/>
      <sheetData sheetId="1" refreshError="1"/>
      <sheetData sheetId="2">
        <row r="5">
          <cell r="A5" t="str">
            <v>Номер основного
мероприятия</v>
          </cell>
          <cell r="B5" t="str">
            <v>Основные мероприятия муниципальной программы (связь мероприятий с показателями муниципальной программы)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4">
          <cell r="D14" t="str">
            <v>бюджет Ханты-Мансийского автономного округа – Югры (далее - бюджет ХМАО – Югры)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5">
          <cell r="D15" t="str">
            <v>средства публичного акционерного общества  «Нефтяная компания «ЛУКОЙЛ» (далее - средства ПАО «НК «ЛУКОЙЛ»)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topLeftCell="A16" zoomScale="75" zoomScaleNormal="100" zoomScaleSheetLayoutView="75" workbookViewId="0">
      <selection activeCell="H14" sqref="H14"/>
    </sheetView>
  </sheetViews>
  <sheetFormatPr defaultColWidth="9.109375" defaultRowHeight="16.8" x14ac:dyDescent="0.3"/>
  <cols>
    <col min="1" max="1" width="5.88671875" style="1" customWidth="1"/>
    <col min="2" max="2" width="45.109375" style="1" customWidth="1"/>
    <col min="3" max="3" width="15.88671875" style="1" customWidth="1"/>
    <col min="4" max="4" width="19.88671875" style="1" customWidth="1"/>
    <col min="5" max="5" width="17.6640625" style="1" customWidth="1"/>
    <col min="6" max="7" width="16.6640625" style="1" customWidth="1"/>
    <col min="8" max="8" width="22" style="1" customWidth="1"/>
    <col min="9" max="16384" width="9.109375" style="1"/>
  </cols>
  <sheetData>
    <row r="1" spans="1:8" ht="71.25" customHeight="1" x14ac:dyDescent="0.3">
      <c r="F1" s="26" t="s">
        <v>0</v>
      </c>
      <c r="G1" s="26"/>
      <c r="H1" s="26"/>
    </row>
    <row r="2" spans="1:8" x14ac:dyDescent="0.3">
      <c r="A2" s="27" t="s">
        <v>1</v>
      </c>
      <c r="B2" s="27"/>
      <c r="C2" s="27"/>
      <c r="D2" s="27"/>
      <c r="E2" s="27"/>
      <c r="F2" s="27"/>
      <c r="G2" s="27"/>
      <c r="H2" s="27"/>
    </row>
    <row r="4" spans="1:8" ht="90" customHeight="1" x14ac:dyDescent="0.3">
      <c r="A4" s="28" t="s">
        <v>2</v>
      </c>
      <c r="B4" s="28" t="s">
        <v>3</v>
      </c>
      <c r="C4" s="28" t="s">
        <v>4</v>
      </c>
      <c r="D4" s="28" t="s">
        <v>5</v>
      </c>
      <c r="E4" s="29" t="s">
        <v>6</v>
      </c>
      <c r="F4" s="29"/>
      <c r="G4" s="30"/>
      <c r="H4" s="28" t="s">
        <v>7</v>
      </c>
    </row>
    <row r="5" spans="1:8" x14ac:dyDescent="0.3">
      <c r="A5" s="28"/>
      <c r="B5" s="28"/>
      <c r="C5" s="28"/>
      <c r="D5" s="28"/>
      <c r="E5" s="2">
        <v>2016</v>
      </c>
      <c r="F5" s="2">
        <v>2017</v>
      </c>
      <c r="G5" s="2">
        <v>2018</v>
      </c>
      <c r="H5" s="28"/>
    </row>
    <row r="6" spans="1:8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84" x14ac:dyDescent="0.3">
      <c r="A7" s="4">
        <v>1</v>
      </c>
      <c r="B7" s="5" t="s">
        <v>8</v>
      </c>
      <c r="C7" s="2" t="s">
        <v>9</v>
      </c>
      <c r="D7" s="2" t="s">
        <v>10</v>
      </c>
      <c r="E7" s="2" t="s">
        <v>10</v>
      </c>
      <c r="F7" s="2" t="s">
        <v>10</v>
      </c>
      <c r="G7" s="2" t="s">
        <v>10</v>
      </c>
      <c r="H7" s="2" t="s">
        <v>10</v>
      </c>
    </row>
    <row r="8" spans="1:8" ht="53.4" customHeight="1" x14ac:dyDescent="0.3">
      <c r="A8" s="4">
        <v>2</v>
      </c>
      <c r="B8" s="6" t="s">
        <v>11</v>
      </c>
      <c r="C8" s="2" t="s">
        <v>12</v>
      </c>
      <c r="D8" s="2">
        <v>3434218</v>
      </c>
      <c r="E8" s="7">
        <v>3425586</v>
      </c>
      <c r="F8" s="7">
        <v>3425586</v>
      </c>
      <c r="G8" s="7">
        <v>3425586</v>
      </c>
      <c r="H8" s="7">
        <v>3425586</v>
      </c>
    </row>
    <row r="9" spans="1:8" ht="60" customHeight="1" x14ac:dyDescent="0.3">
      <c r="A9" s="4">
        <v>3</v>
      </c>
      <c r="B9" s="8" t="s">
        <v>13</v>
      </c>
      <c r="C9" s="2" t="s">
        <v>14</v>
      </c>
      <c r="D9" s="2">
        <v>132.67599999999999</v>
      </c>
      <c r="E9" s="7">
        <v>151.733</v>
      </c>
      <c r="F9" s="7">
        <v>151.733</v>
      </c>
      <c r="G9" s="7">
        <v>151.733</v>
      </c>
      <c r="H9" s="7">
        <v>151.733</v>
      </c>
    </row>
    <row r="10" spans="1:8" ht="53.25" customHeight="1" x14ac:dyDescent="0.3">
      <c r="A10" s="4">
        <v>4</v>
      </c>
      <c r="B10" s="8" t="s">
        <v>15</v>
      </c>
      <c r="C10" s="2" t="s">
        <v>9</v>
      </c>
      <c r="D10" s="2">
        <v>88.5</v>
      </c>
      <c r="E10" s="2">
        <v>88.5</v>
      </c>
      <c r="F10" s="2">
        <v>88.5</v>
      </c>
      <c r="G10" s="2">
        <v>88.5</v>
      </c>
      <c r="H10" s="2">
        <v>88.5</v>
      </c>
    </row>
    <row r="11" spans="1:8" ht="24.6" customHeight="1" x14ac:dyDescent="0.3">
      <c r="A11" s="4">
        <v>5</v>
      </c>
      <c r="B11" s="8" t="s">
        <v>16</v>
      </c>
      <c r="C11" s="2" t="s">
        <v>17</v>
      </c>
      <c r="D11" s="2">
        <v>100</v>
      </c>
      <c r="E11" s="2">
        <v>100</v>
      </c>
      <c r="F11" s="2">
        <v>100</v>
      </c>
      <c r="G11" s="2">
        <v>100</v>
      </c>
      <c r="H11" s="2">
        <v>100</v>
      </c>
    </row>
    <row r="12" spans="1:8" ht="40.200000000000003" customHeight="1" x14ac:dyDescent="0.3">
      <c r="A12" s="4">
        <v>6</v>
      </c>
      <c r="B12" s="8" t="s">
        <v>18</v>
      </c>
      <c r="C12" s="2" t="s">
        <v>17</v>
      </c>
      <c r="D12" s="2">
        <v>100</v>
      </c>
      <c r="E12" s="2">
        <v>100</v>
      </c>
      <c r="F12" s="2">
        <v>100</v>
      </c>
      <c r="G12" s="2">
        <v>100</v>
      </c>
      <c r="H12" s="2">
        <v>100</v>
      </c>
    </row>
    <row r="13" spans="1:8" ht="39.75" customHeight="1" x14ac:dyDescent="0.3">
      <c r="A13" s="4">
        <v>7</v>
      </c>
      <c r="B13" s="8" t="s">
        <v>19</v>
      </c>
      <c r="C13" s="2" t="s">
        <v>20</v>
      </c>
      <c r="D13" s="2">
        <v>54</v>
      </c>
      <c r="E13" s="7">
        <v>3</v>
      </c>
      <c r="F13" s="7" t="s">
        <v>21</v>
      </c>
      <c r="G13" s="7" t="s">
        <v>21</v>
      </c>
      <c r="H13" s="7">
        <f>D13+E13</f>
        <v>57</v>
      </c>
    </row>
    <row r="14" spans="1:8" ht="264" customHeight="1" x14ac:dyDescent="0.3">
      <c r="A14" s="4">
        <v>8</v>
      </c>
      <c r="B14" s="8" t="s">
        <v>22</v>
      </c>
      <c r="C14" s="2" t="s">
        <v>17</v>
      </c>
      <c r="D14" s="2">
        <v>100</v>
      </c>
      <c r="E14" s="2">
        <v>100</v>
      </c>
      <c r="F14" s="2">
        <v>100</v>
      </c>
      <c r="G14" s="2">
        <v>100</v>
      </c>
      <c r="H14" s="2">
        <v>100</v>
      </c>
    </row>
    <row r="15" spans="1:8" ht="57.6" customHeight="1" x14ac:dyDescent="0.3">
      <c r="A15" s="4">
        <v>9</v>
      </c>
      <c r="B15" s="8" t="s">
        <v>23</v>
      </c>
      <c r="C15" s="2" t="s">
        <v>17</v>
      </c>
      <c r="D15" s="2">
        <v>100</v>
      </c>
      <c r="E15" s="2">
        <v>100</v>
      </c>
      <c r="F15" s="2">
        <v>100</v>
      </c>
      <c r="G15" s="2">
        <v>100</v>
      </c>
      <c r="H15" s="2">
        <v>100</v>
      </c>
    </row>
    <row r="16" spans="1:8" ht="44.25" customHeight="1" x14ac:dyDescent="0.3">
      <c r="A16" s="4">
        <v>10</v>
      </c>
      <c r="B16" s="8" t="s">
        <v>24</v>
      </c>
      <c r="C16" s="2" t="s">
        <v>25</v>
      </c>
      <c r="D16" s="2" t="s">
        <v>26</v>
      </c>
      <c r="E16" s="2">
        <v>53</v>
      </c>
      <c r="F16" s="2" t="s">
        <v>26</v>
      </c>
      <c r="G16" s="2" t="s">
        <v>21</v>
      </c>
      <c r="H16" s="2">
        <v>53</v>
      </c>
    </row>
    <row r="17" spans="1:8" ht="33.6" x14ac:dyDescent="0.3">
      <c r="A17" s="4">
        <v>11</v>
      </c>
      <c r="B17" s="8" t="s">
        <v>27</v>
      </c>
      <c r="C17" s="2" t="s">
        <v>25</v>
      </c>
      <c r="D17" s="2" t="s">
        <v>26</v>
      </c>
      <c r="E17" s="2">
        <v>1</v>
      </c>
      <c r="F17" s="2" t="s">
        <v>26</v>
      </c>
      <c r="G17" s="2" t="s">
        <v>21</v>
      </c>
      <c r="H17" s="2">
        <v>1</v>
      </c>
    </row>
    <row r="18" spans="1:8" ht="33.6" x14ac:dyDescent="0.3">
      <c r="A18" s="4">
        <v>12</v>
      </c>
      <c r="B18" s="9" t="s">
        <v>28</v>
      </c>
      <c r="C18" s="2" t="s">
        <v>25</v>
      </c>
      <c r="D18" s="2" t="s">
        <v>26</v>
      </c>
      <c r="E18" s="2">
        <v>1</v>
      </c>
      <c r="F18" s="2" t="s">
        <v>26</v>
      </c>
      <c r="G18" s="2" t="s">
        <v>21</v>
      </c>
      <c r="H18" s="2">
        <v>1</v>
      </c>
    </row>
  </sheetData>
  <mergeCells count="8">
    <mergeCell ref="F1:H1"/>
    <mergeCell ref="A2:H2"/>
    <mergeCell ref="A4:A5"/>
    <mergeCell ref="B4:B5"/>
    <mergeCell ref="C4:C5"/>
    <mergeCell ref="D4:D5"/>
    <mergeCell ref="E4:G4"/>
    <mergeCell ref="H4:H5"/>
  </mergeCells>
  <printOptions horizontalCentered="1"/>
  <pageMargins left="0" right="0" top="0.39370078740157483" bottom="1.7716535433070868" header="0.31496062992125984" footer="0.31496062992125984"/>
  <pageSetup paperSize="9" scale="84" firstPageNumber="15" fitToHeight="2" orientation="landscape" useFirstPageNumber="1" r:id="rId1"/>
  <headerFooter>
    <oddFooter>&amp;R&amp;12&amp;P</oddFooter>
  </headerFooter>
  <rowBreaks count="1" manualBreakCount="1">
    <brk id="1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view="pageBreakPreview" topLeftCell="A43" zoomScale="75" zoomScaleNormal="100" zoomScaleSheetLayoutView="75" workbookViewId="0">
      <selection activeCell="J56" sqref="J56"/>
    </sheetView>
  </sheetViews>
  <sheetFormatPr defaultColWidth="9.109375" defaultRowHeight="16.8" x14ac:dyDescent="0.3"/>
  <cols>
    <col min="1" max="1" width="17" style="1" customWidth="1"/>
    <col min="2" max="2" width="63.5546875" style="1" customWidth="1"/>
    <col min="3" max="3" width="22.6640625" style="1" customWidth="1"/>
    <col min="4" max="4" width="34.6640625" style="1" customWidth="1"/>
    <col min="5" max="5" width="17.5546875" style="1" customWidth="1"/>
    <col min="6" max="6" width="14.33203125" style="10" customWidth="1"/>
    <col min="7" max="8" width="14" style="1" customWidth="1"/>
    <col min="9" max="16384" width="9.109375" style="1"/>
  </cols>
  <sheetData>
    <row r="1" spans="1:8" ht="98.4" customHeight="1" x14ac:dyDescent="0.3">
      <c r="F1" s="26" t="s">
        <v>101</v>
      </c>
      <c r="G1" s="26"/>
      <c r="H1" s="26"/>
    </row>
    <row r="2" spans="1:8" ht="19.5" customHeight="1" x14ac:dyDescent="0.3">
      <c r="A2" s="27" t="s">
        <v>29</v>
      </c>
      <c r="B2" s="27"/>
      <c r="C2" s="27"/>
      <c r="D2" s="27"/>
      <c r="E2" s="27"/>
      <c r="F2" s="27"/>
      <c r="G2" s="27"/>
      <c r="H2" s="27"/>
    </row>
    <row r="3" spans="1:8" ht="9.6" customHeight="1" x14ac:dyDescent="0.3"/>
    <row r="4" spans="1:8" ht="45" customHeight="1" x14ac:dyDescent="0.3">
      <c r="A4" s="28" t="str">
        <f>'[1]прил 2 печатаем'!$A$5</f>
        <v>Номер основного
мероприятия</v>
      </c>
      <c r="B4" s="28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4" s="28" t="s">
        <v>30</v>
      </c>
      <c r="D4" s="28" t="s">
        <v>31</v>
      </c>
      <c r="E4" s="39" t="s">
        <v>32</v>
      </c>
      <c r="F4" s="29"/>
      <c r="G4" s="29"/>
      <c r="H4" s="30"/>
    </row>
    <row r="5" spans="1:8" ht="27" customHeight="1" x14ac:dyDescent="0.3">
      <c r="A5" s="38"/>
      <c r="B5" s="28"/>
      <c r="C5" s="28"/>
      <c r="D5" s="28"/>
      <c r="E5" s="28" t="s">
        <v>33</v>
      </c>
      <c r="F5" s="29" t="s">
        <v>34</v>
      </c>
      <c r="G5" s="29"/>
      <c r="H5" s="30"/>
    </row>
    <row r="6" spans="1:8" ht="25.5" customHeight="1" x14ac:dyDescent="0.3">
      <c r="A6" s="38"/>
      <c r="B6" s="28"/>
      <c r="C6" s="28"/>
      <c r="D6" s="28"/>
      <c r="E6" s="38"/>
      <c r="F6" s="7" t="s">
        <v>35</v>
      </c>
      <c r="G6" s="2" t="s">
        <v>36</v>
      </c>
      <c r="H6" s="2" t="s">
        <v>37</v>
      </c>
    </row>
    <row r="7" spans="1:8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11">
        <v>6</v>
      </c>
      <c r="G7" s="3">
        <v>7</v>
      </c>
      <c r="H7" s="3">
        <v>8</v>
      </c>
    </row>
    <row r="8" spans="1:8" ht="66" customHeight="1" x14ac:dyDescent="0.3">
      <c r="A8" s="4" t="s">
        <v>38</v>
      </c>
      <c r="B8" s="9" t="s">
        <v>39</v>
      </c>
      <c r="C8" s="2" t="s">
        <v>40</v>
      </c>
      <c r="D8" s="9" t="s">
        <v>41</v>
      </c>
      <c r="E8" s="12">
        <f>F8+G8+H8</f>
        <v>185512.8</v>
      </c>
      <c r="F8" s="13">
        <v>61837.599999999999</v>
      </c>
      <c r="G8" s="12">
        <v>61837.599999999999</v>
      </c>
      <c r="H8" s="12">
        <v>61837.599999999999</v>
      </c>
    </row>
    <row r="9" spans="1:8" ht="44.25" customHeight="1" x14ac:dyDescent="0.3">
      <c r="A9" s="4" t="s">
        <v>42</v>
      </c>
      <c r="B9" s="9" t="s">
        <v>43</v>
      </c>
      <c r="C9" s="14"/>
      <c r="D9" s="9" t="s">
        <v>41</v>
      </c>
      <c r="E9" s="12">
        <f t="shared" ref="E9:E58" si="0">F9+G9+H9</f>
        <v>101833.29999999999</v>
      </c>
      <c r="F9" s="13">
        <f>F10+F11</f>
        <v>33944.5</v>
      </c>
      <c r="G9" s="12">
        <f>G10+G11</f>
        <v>33944.400000000001</v>
      </c>
      <c r="H9" s="12">
        <f>H10+H11</f>
        <v>33944.400000000001</v>
      </c>
    </row>
    <row r="10" spans="1:8" ht="56.25" customHeight="1" x14ac:dyDescent="0.3">
      <c r="A10" s="4" t="s">
        <v>44</v>
      </c>
      <c r="B10" s="9" t="s">
        <v>45</v>
      </c>
      <c r="C10" s="2" t="s">
        <v>46</v>
      </c>
      <c r="D10" s="9" t="s">
        <v>41</v>
      </c>
      <c r="E10" s="12">
        <f t="shared" si="0"/>
        <v>51178.200000000004</v>
      </c>
      <c r="F10" s="13">
        <v>17059.400000000001</v>
      </c>
      <c r="G10" s="12">
        <v>17059.400000000001</v>
      </c>
      <c r="H10" s="12">
        <v>17059.400000000001</v>
      </c>
    </row>
    <row r="11" spans="1:8" ht="57.75" customHeight="1" x14ac:dyDescent="0.3">
      <c r="A11" s="4" t="s">
        <v>47</v>
      </c>
      <c r="B11" s="9" t="s">
        <v>48</v>
      </c>
      <c r="C11" s="2" t="s">
        <v>49</v>
      </c>
      <c r="D11" s="9" t="s">
        <v>41</v>
      </c>
      <c r="E11" s="12">
        <f t="shared" si="0"/>
        <v>50655.1</v>
      </c>
      <c r="F11" s="13">
        <v>16885.099999999999</v>
      </c>
      <c r="G11" s="12">
        <v>16885</v>
      </c>
      <c r="H11" s="12">
        <v>16885</v>
      </c>
    </row>
    <row r="12" spans="1:8" ht="40.5" customHeight="1" x14ac:dyDescent="0.3">
      <c r="A12" s="4" t="s">
        <v>50</v>
      </c>
      <c r="B12" s="9" t="s">
        <v>51</v>
      </c>
      <c r="C12" s="14"/>
      <c r="D12" s="9" t="s">
        <v>41</v>
      </c>
      <c r="E12" s="12">
        <f t="shared" si="0"/>
        <v>12140.6</v>
      </c>
      <c r="F12" s="13">
        <f>F13+F14+F15</f>
        <v>3561</v>
      </c>
      <c r="G12" s="12">
        <f>G13+G14+G15</f>
        <v>4289.8</v>
      </c>
      <c r="H12" s="12">
        <f>H13+H14+H15</f>
        <v>4289.8</v>
      </c>
    </row>
    <row r="13" spans="1:8" ht="58.5" customHeight="1" x14ac:dyDescent="0.3">
      <c r="A13" s="4" t="s">
        <v>52</v>
      </c>
      <c r="B13" s="9" t="s">
        <v>53</v>
      </c>
      <c r="C13" s="2" t="s">
        <v>49</v>
      </c>
      <c r="D13" s="9" t="s">
        <v>41</v>
      </c>
      <c r="E13" s="12">
        <f t="shared" si="0"/>
        <v>5959.1</v>
      </c>
      <c r="F13" s="13">
        <f>2229.3-728.8</f>
        <v>1500.5000000000002</v>
      </c>
      <c r="G13" s="12">
        <v>2229.3000000000002</v>
      </c>
      <c r="H13" s="12">
        <v>2229.3000000000002</v>
      </c>
    </row>
    <row r="14" spans="1:8" ht="58.5" customHeight="1" x14ac:dyDescent="0.3">
      <c r="A14" s="4" t="s">
        <v>54</v>
      </c>
      <c r="B14" s="9" t="s">
        <v>55</v>
      </c>
      <c r="C14" s="2" t="s">
        <v>49</v>
      </c>
      <c r="D14" s="9" t="s">
        <v>41</v>
      </c>
      <c r="E14" s="12">
        <f t="shared" si="0"/>
        <v>3415.5</v>
      </c>
      <c r="F14" s="13">
        <v>1138.5</v>
      </c>
      <c r="G14" s="12">
        <v>1138.5</v>
      </c>
      <c r="H14" s="12">
        <v>1138.5</v>
      </c>
    </row>
    <row r="15" spans="1:8" ht="56.25" customHeight="1" x14ac:dyDescent="0.3">
      <c r="A15" s="4" t="s">
        <v>56</v>
      </c>
      <c r="B15" s="9" t="s">
        <v>57</v>
      </c>
      <c r="C15" s="2" t="s">
        <v>49</v>
      </c>
      <c r="D15" s="9" t="s">
        <v>41</v>
      </c>
      <c r="E15" s="12">
        <f t="shared" si="0"/>
        <v>2766</v>
      </c>
      <c r="F15" s="13">
        <v>922</v>
      </c>
      <c r="G15" s="12">
        <v>922</v>
      </c>
      <c r="H15" s="12">
        <v>922</v>
      </c>
    </row>
    <row r="16" spans="1:8" ht="23.25" customHeight="1" x14ac:dyDescent="0.3">
      <c r="A16" s="34" t="s">
        <v>58</v>
      </c>
      <c r="B16" s="36" t="s">
        <v>59</v>
      </c>
      <c r="C16" s="31" t="s">
        <v>60</v>
      </c>
      <c r="D16" s="9" t="s">
        <v>33</v>
      </c>
      <c r="E16" s="12">
        <f>F16+G16+H16</f>
        <v>6988.2999999999993</v>
      </c>
      <c r="F16" s="13">
        <f>F17</f>
        <v>6988.2999999999993</v>
      </c>
      <c r="G16" s="13">
        <f t="shared" ref="G16:H16" si="1">G17</f>
        <v>0</v>
      </c>
      <c r="H16" s="13">
        <f t="shared" si="1"/>
        <v>0</v>
      </c>
    </row>
    <row r="17" spans="1:8" ht="32.25" customHeight="1" x14ac:dyDescent="0.3">
      <c r="A17" s="35"/>
      <c r="B17" s="37"/>
      <c r="C17" s="33"/>
      <c r="D17" s="9" t="s">
        <v>41</v>
      </c>
      <c r="E17" s="12">
        <f t="shared" si="0"/>
        <v>6988.2999999999993</v>
      </c>
      <c r="F17" s="13">
        <f>F18+F19</f>
        <v>6988.2999999999993</v>
      </c>
      <c r="G17" s="13">
        <f t="shared" ref="G17:H17" si="2">G18+G19</f>
        <v>0</v>
      </c>
      <c r="H17" s="13">
        <f t="shared" si="2"/>
        <v>0</v>
      </c>
    </row>
    <row r="18" spans="1:8" ht="57" customHeight="1" x14ac:dyDescent="0.3">
      <c r="A18" s="15" t="s">
        <v>61</v>
      </c>
      <c r="B18" s="9" t="s">
        <v>62</v>
      </c>
      <c r="C18" s="16" t="s">
        <v>60</v>
      </c>
      <c r="D18" s="9" t="s">
        <v>41</v>
      </c>
      <c r="E18" s="12">
        <f t="shared" si="0"/>
        <v>6302.9</v>
      </c>
      <c r="F18" s="13">
        <v>6302.9</v>
      </c>
      <c r="G18" s="12">
        <v>0</v>
      </c>
      <c r="H18" s="12">
        <v>0</v>
      </c>
    </row>
    <row r="19" spans="1:8" ht="51" customHeight="1" x14ac:dyDescent="0.3">
      <c r="A19" s="15" t="s">
        <v>63</v>
      </c>
      <c r="B19" s="9" t="s">
        <v>24</v>
      </c>
      <c r="C19" s="16" t="s">
        <v>60</v>
      </c>
      <c r="D19" s="9" t="s">
        <v>41</v>
      </c>
      <c r="E19" s="12">
        <f t="shared" si="0"/>
        <v>685.4</v>
      </c>
      <c r="F19" s="13">
        <v>685.4</v>
      </c>
      <c r="G19" s="12">
        <v>0</v>
      </c>
      <c r="H19" s="12">
        <v>0</v>
      </c>
    </row>
    <row r="20" spans="1:8" ht="77.25" customHeight="1" x14ac:dyDescent="0.3">
      <c r="A20" s="4" t="s">
        <v>64</v>
      </c>
      <c r="B20" s="9" t="s">
        <v>65</v>
      </c>
      <c r="C20" s="2" t="s">
        <v>60</v>
      </c>
      <c r="D20" s="9" t="s">
        <v>66</v>
      </c>
      <c r="E20" s="12">
        <f t="shared" si="0"/>
        <v>74226.5</v>
      </c>
      <c r="F20" s="13">
        <f>24818.2+43.4+82.4</f>
        <v>24944.000000000004</v>
      </c>
      <c r="G20" s="12">
        <v>24678.1</v>
      </c>
      <c r="H20" s="12">
        <v>24604.400000000001</v>
      </c>
    </row>
    <row r="21" spans="1:8" ht="23.25" customHeight="1" x14ac:dyDescent="0.3">
      <c r="A21" s="34" t="s">
        <v>67</v>
      </c>
      <c r="B21" s="31" t="s">
        <v>68</v>
      </c>
      <c r="C21" s="31"/>
      <c r="D21" s="9" t="s">
        <v>33</v>
      </c>
      <c r="E21" s="13">
        <f>E22+E24+E23+E25</f>
        <v>24753.26584</v>
      </c>
      <c r="F21" s="13">
        <f>F22+F24+F23+F25</f>
        <v>23094.065839999999</v>
      </c>
      <c r="G21" s="13">
        <f t="shared" ref="G21:H21" si="3">G22+G24+G23+G25</f>
        <v>829.6</v>
      </c>
      <c r="H21" s="13">
        <f t="shared" si="3"/>
        <v>829.6</v>
      </c>
    </row>
    <row r="22" spans="1:8" ht="22.5" customHeight="1" x14ac:dyDescent="0.3">
      <c r="A22" s="40"/>
      <c r="B22" s="32"/>
      <c r="C22" s="32"/>
      <c r="D22" s="9" t="s">
        <v>41</v>
      </c>
      <c r="E22" s="12">
        <f t="shared" si="0"/>
        <v>3411.4</v>
      </c>
      <c r="F22" s="13">
        <f>F26+F28+F31+F34+F36</f>
        <v>1752.2</v>
      </c>
      <c r="G22" s="13">
        <f>G26+G28+G31+G34+G36</f>
        <v>829.6</v>
      </c>
      <c r="H22" s="13">
        <f>H26+H28+H31+H34+H36</f>
        <v>829.6</v>
      </c>
    </row>
    <row r="23" spans="1:8" ht="75" customHeight="1" x14ac:dyDescent="0.3">
      <c r="A23" s="40"/>
      <c r="B23" s="32"/>
      <c r="C23" s="32"/>
      <c r="D23" s="9" t="s">
        <v>69</v>
      </c>
      <c r="E23" s="12">
        <f t="shared" si="0"/>
        <v>247.86583999999999</v>
      </c>
      <c r="F23" s="13">
        <f>F29+F32+F35</f>
        <v>247.86583999999999</v>
      </c>
      <c r="G23" s="13">
        <f t="shared" ref="G23:H23" si="4">G29+G32+G35</f>
        <v>0</v>
      </c>
      <c r="H23" s="13">
        <f t="shared" si="4"/>
        <v>0</v>
      </c>
    </row>
    <row r="24" spans="1:8" ht="66.75" customHeight="1" x14ac:dyDescent="0.3">
      <c r="A24" s="40"/>
      <c r="B24" s="32"/>
      <c r="C24" s="32"/>
      <c r="D24" s="9" t="str">
        <f>'[2]приложение 2 '!$D$14</f>
        <v>бюджет Ханты-Мансийского автономного округа – Югры (далее - бюджет ХМАО – Югры)</v>
      </c>
      <c r="E24" s="12">
        <f t="shared" si="0"/>
        <v>594</v>
      </c>
      <c r="F24" s="13">
        <f>F33</f>
        <v>594</v>
      </c>
      <c r="G24" s="12">
        <f>G33</f>
        <v>0</v>
      </c>
      <c r="H24" s="12">
        <f>H33</f>
        <v>0</v>
      </c>
    </row>
    <row r="25" spans="1:8" s="25" customFormat="1" ht="66.75" customHeight="1" x14ac:dyDescent="0.3">
      <c r="A25" s="35"/>
      <c r="B25" s="33"/>
      <c r="C25" s="33"/>
      <c r="D25" s="9" t="s">
        <v>86</v>
      </c>
      <c r="E25" s="13">
        <f>E38+E40</f>
        <v>20500</v>
      </c>
      <c r="F25" s="13">
        <f>F38+F40</f>
        <v>20500</v>
      </c>
      <c r="G25" s="13">
        <f t="shared" ref="G25:H25" si="5">G38+G40</f>
        <v>0</v>
      </c>
      <c r="H25" s="13">
        <f t="shared" si="5"/>
        <v>0</v>
      </c>
    </row>
    <row r="26" spans="1:8" ht="89.25" customHeight="1" x14ac:dyDescent="0.3">
      <c r="A26" s="4" t="s">
        <v>70</v>
      </c>
      <c r="B26" s="5" t="s">
        <v>71</v>
      </c>
      <c r="C26" s="2" t="s">
        <v>49</v>
      </c>
      <c r="D26" s="9" t="s">
        <v>41</v>
      </c>
      <c r="E26" s="12">
        <f t="shared" si="0"/>
        <v>1112.4000000000001</v>
      </c>
      <c r="F26" s="13">
        <v>370.8</v>
      </c>
      <c r="G26" s="12">
        <v>370.8</v>
      </c>
      <c r="H26" s="12">
        <v>370.8</v>
      </c>
    </row>
    <row r="27" spans="1:8" ht="24.75" customHeight="1" x14ac:dyDescent="0.3">
      <c r="A27" s="34" t="s">
        <v>72</v>
      </c>
      <c r="B27" s="36" t="s">
        <v>73</v>
      </c>
      <c r="C27" s="31" t="s">
        <v>49</v>
      </c>
      <c r="D27" s="9" t="s">
        <v>33</v>
      </c>
      <c r="E27" s="12">
        <f>F27+G27+H27</f>
        <v>300.05351999999999</v>
      </c>
      <c r="F27" s="13">
        <f>F28+F29</f>
        <v>100.05352000000001</v>
      </c>
      <c r="G27" s="13">
        <f t="shared" ref="G27:H27" si="6">G28+G29</f>
        <v>100</v>
      </c>
      <c r="H27" s="13">
        <f t="shared" si="6"/>
        <v>100</v>
      </c>
    </row>
    <row r="28" spans="1:8" ht="26.25" customHeight="1" x14ac:dyDescent="0.3">
      <c r="A28" s="40"/>
      <c r="B28" s="41"/>
      <c r="C28" s="32"/>
      <c r="D28" s="9" t="s">
        <v>41</v>
      </c>
      <c r="E28" s="12">
        <f t="shared" si="0"/>
        <v>300</v>
      </c>
      <c r="F28" s="13">
        <v>100</v>
      </c>
      <c r="G28" s="12">
        <v>100</v>
      </c>
      <c r="H28" s="12">
        <v>100</v>
      </c>
    </row>
    <row r="29" spans="1:8" ht="70.5" customHeight="1" x14ac:dyDescent="0.3">
      <c r="A29" s="35"/>
      <c r="B29" s="37"/>
      <c r="C29" s="33"/>
      <c r="D29" s="9" t="s">
        <v>69</v>
      </c>
      <c r="E29" s="12">
        <f t="shared" si="0"/>
        <v>5.3519999999999998E-2</v>
      </c>
      <c r="F29" s="13">
        <v>5.3519999999999998E-2</v>
      </c>
      <c r="G29" s="12">
        <v>0</v>
      </c>
      <c r="H29" s="12">
        <v>0</v>
      </c>
    </row>
    <row r="30" spans="1:8" ht="23.25" customHeight="1" x14ac:dyDescent="0.3">
      <c r="A30" s="34" t="s">
        <v>74</v>
      </c>
      <c r="B30" s="36" t="s">
        <v>75</v>
      </c>
      <c r="C30" s="31" t="s">
        <v>49</v>
      </c>
      <c r="D30" s="9" t="s">
        <v>33</v>
      </c>
      <c r="E30" s="12">
        <f>F30+G30+H30</f>
        <v>1634.4123199999999</v>
      </c>
      <c r="F30" s="13">
        <f>F31+F33+F32</f>
        <v>1634.4123199999999</v>
      </c>
      <c r="G30" s="13">
        <f t="shared" ref="G30:H30" si="7">G31+G33+G32</f>
        <v>0</v>
      </c>
      <c r="H30" s="13">
        <f t="shared" si="7"/>
        <v>0</v>
      </c>
    </row>
    <row r="31" spans="1:8" ht="27" customHeight="1" x14ac:dyDescent="0.3">
      <c r="A31" s="40"/>
      <c r="B31" s="41"/>
      <c r="C31" s="32"/>
      <c r="D31" s="9" t="s">
        <v>41</v>
      </c>
      <c r="E31" s="12">
        <f t="shared" si="0"/>
        <v>842.6</v>
      </c>
      <c r="F31" s="13">
        <f>842.6</f>
        <v>842.6</v>
      </c>
      <c r="G31" s="12">
        <v>0</v>
      </c>
      <c r="H31" s="12">
        <v>0</v>
      </c>
    </row>
    <row r="32" spans="1:8" ht="72" customHeight="1" x14ac:dyDescent="0.3">
      <c r="A32" s="40"/>
      <c r="B32" s="41"/>
      <c r="C32" s="32"/>
      <c r="D32" s="9" t="s">
        <v>69</v>
      </c>
      <c r="E32" s="12">
        <f t="shared" si="0"/>
        <v>197.81232</v>
      </c>
      <c r="F32" s="13">
        <v>197.81232</v>
      </c>
      <c r="G32" s="12">
        <v>0</v>
      </c>
      <c r="H32" s="12">
        <v>0</v>
      </c>
    </row>
    <row r="33" spans="1:8" ht="22.5" customHeight="1" x14ac:dyDescent="0.3">
      <c r="A33" s="35"/>
      <c r="B33" s="37"/>
      <c r="C33" s="33"/>
      <c r="D33" s="9" t="s">
        <v>76</v>
      </c>
      <c r="E33" s="12">
        <f t="shared" si="0"/>
        <v>594</v>
      </c>
      <c r="F33" s="13">
        <v>594</v>
      </c>
      <c r="G33" s="12">
        <v>0</v>
      </c>
      <c r="H33" s="12">
        <v>0</v>
      </c>
    </row>
    <row r="34" spans="1:8" ht="53.25" customHeight="1" x14ac:dyDescent="0.3">
      <c r="A34" s="17" t="s">
        <v>77</v>
      </c>
      <c r="B34" s="18" t="s">
        <v>78</v>
      </c>
      <c r="C34" s="16" t="s">
        <v>49</v>
      </c>
      <c r="D34" s="9" t="s">
        <v>41</v>
      </c>
      <c r="E34" s="12">
        <f t="shared" ref="E34:E40" si="8">F34+G34+H34</f>
        <v>1076.4000000000001</v>
      </c>
      <c r="F34" s="13">
        <v>358.8</v>
      </c>
      <c r="G34" s="12">
        <v>358.8</v>
      </c>
      <c r="H34" s="12">
        <v>358.8</v>
      </c>
    </row>
    <row r="35" spans="1:8" ht="71.25" customHeight="1" x14ac:dyDescent="0.3">
      <c r="A35" s="17" t="s">
        <v>79</v>
      </c>
      <c r="B35" s="18" t="s">
        <v>80</v>
      </c>
      <c r="C35" s="16" t="s">
        <v>49</v>
      </c>
      <c r="D35" s="9" t="s">
        <v>69</v>
      </c>
      <c r="E35" s="12">
        <f t="shared" si="8"/>
        <v>50</v>
      </c>
      <c r="F35" s="13">
        <v>50</v>
      </c>
      <c r="G35" s="12">
        <v>0</v>
      </c>
      <c r="H35" s="12">
        <v>0</v>
      </c>
    </row>
    <row r="36" spans="1:8" ht="59.25" customHeight="1" x14ac:dyDescent="0.3">
      <c r="A36" s="17" t="s">
        <v>81</v>
      </c>
      <c r="B36" s="18" t="s">
        <v>82</v>
      </c>
      <c r="C36" s="16" t="s">
        <v>49</v>
      </c>
      <c r="D36" s="9" t="s">
        <v>41</v>
      </c>
      <c r="E36" s="12">
        <f t="shared" si="8"/>
        <v>80</v>
      </c>
      <c r="F36" s="13">
        <v>80</v>
      </c>
      <c r="G36" s="12">
        <v>0</v>
      </c>
      <c r="H36" s="12">
        <v>0</v>
      </c>
    </row>
    <row r="37" spans="1:8" ht="27.75" customHeight="1" x14ac:dyDescent="0.3">
      <c r="A37" s="34" t="s">
        <v>102</v>
      </c>
      <c r="B37" s="36" t="s">
        <v>90</v>
      </c>
      <c r="C37" s="31" t="s">
        <v>49</v>
      </c>
      <c r="D37" s="9" t="s">
        <v>33</v>
      </c>
      <c r="E37" s="12">
        <f t="shared" si="8"/>
        <v>6500</v>
      </c>
      <c r="F37" s="13">
        <v>6500</v>
      </c>
      <c r="G37" s="13">
        <f>G38</f>
        <v>0</v>
      </c>
      <c r="H37" s="13">
        <f>H38</f>
        <v>0</v>
      </c>
    </row>
    <row r="38" spans="1:8" ht="33" customHeight="1" x14ac:dyDescent="0.3">
      <c r="A38" s="35"/>
      <c r="B38" s="37"/>
      <c r="C38" s="33"/>
      <c r="D38" s="9" t="s">
        <v>86</v>
      </c>
      <c r="E38" s="12">
        <f t="shared" si="8"/>
        <v>6500</v>
      </c>
      <c r="F38" s="13">
        <v>6500</v>
      </c>
      <c r="G38" s="12">
        <v>0</v>
      </c>
      <c r="H38" s="12">
        <v>0</v>
      </c>
    </row>
    <row r="39" spans="1:8" s="24" customFormat="1" ht="33" customHeight="1" x14ac:dyDescent="0.3">
      <c r="A39" s="34" t="s">
        <v>103</v>
      </c>
      <c r="B39" s="36" t="s">
        <v>99</v>
      </c>
      <c r="C39" s="31" t="s">
        <v>49</v>
      </c>
      <c r="D39" s="9" t="s">
        <v>33</v>
      </c>
      <c r="E39" s="12">
        <f t="shared" si="8"/>
        <v>14000</v>
      </c>
      <c r="F39" s="13">
        <f>F40</f>
        <v>14000</v>
      </c>
      <c r="G39" s="12">
        <f>G40</f>
        <v>0</v>
      </c>
      <c r="H39" s="12">
        <f>H40</f>
        <v>0</v>
      </c>
    </row>
    <row r="40" spans="1:8" s="24" customFormat="1" ht="33" customHeight="1" x14ac:dyDescent="0.3">
      <c r="A40" s="35"/>
      <c r="B40" s="37"/>
      <c r="C40" s="33"/>
      <c r="D40" s="9" t="s">
        <v>86</v>
      </c>
      <c r="E40" s="12">
        <f t="shared" si="8"/>
        <v>14000</v>
      </c>
      <c r="F40" s="13">
        <v>14000</v>
      </c>
      <c r="G40" s="12">
        <v>0</v>
      </c>
      <c r="H40" s="12">
        <v>0</v>
      </c>
    </row>
    <row r="41" spans="1:8" ht="24" customHeight="1" x14ac:dyDescent="0.3">
      <c r="A41" s="34" t="s">
        <v>83</v>
      </c>
      <c r="B41" s="36" t="s">
        <v>84</v>
      </c>
      <c r="C41" s="31"/>
      <c r="D41" s="9" t="s">
        <v>33</v>
      </c>
      <c r="E41" s="12">
        <f t="shared" ref="E41:E44" si="9">F41+G41+H41</f>
        <v>35356</v>
      </c>
      <c r="F41" s="13">
        <f>F42</f>
        <v>35356</v>
      </c>
      <c r="G41" s="13">
        <f t="shared" ref="G41:H41" si="10">G42</f>
        <v>0</v>
      </c>
      <c r="H41" s="13">
        <f t="shared" si="10"/>
        <v>0</v>
      </c>
    </row>
    <row r="42" spans="1:8" ht="87.75" customHeight="1" x14ac:dyDescent="0.3">
      <c r="A42" s="35"/>
      <c r="B42" s="37"/>
      <c r="C42" s="33"/>
      <c r="D42" s="9" t="str">
        <f>'[3]приложение 2 '!$D$15</f>
        <v>средства публичного акционерного общества  «Нефтяная компания «ЛУКОЙЛ» (далее - средства ПАО «НК «ЛУКОЙЛ»)</v>
      </c>
      <c r="E42" s="12">
        <f t="shared" si="9"/>
        <v>35356</v>
      </c>
      <c r="F42" s="13">
        <f>F44+F46</f>
        <v>35356</v>
      </c>
      <c r="G42" s="13">
        <f>G43+G37</f>
        <v>0</v>
      </c>
      <c r="H42" s="13">
        <f>H43+H37</f>
        <v>0</v>
      </c>
    </row>
    <row r="43" spans="1:8" ht="27" customHeight="1" x14ac:dyDescent="0.3">
      <c r="A43" s="34" t="s">
        <v>85</v>
      </c>
      <c r="B43" s="36" t="s">
        <v>88</v>
      </c>
      <c r="C43" s="31" t="s">
        <v>89</v>
      </c>
      <c r="D43" s="9" t="s">
        <v>33</v>
      </c>
      <c r="E43" s="12">
        <f t="shared" si="9"/>
        <v>28356</v>
      </c>
      <c r="F43" s="13">
        <f>F44</f>
        <v>28356</v>
      </c>
      <c r="G43" s="13">
        <f t="shared" ref="G43:H43" si="11">G44</f>
        <v>0</v>
      </c>
      <c r="H43" s="13">
        <f t="shared" si="11"/>
        <v>0</v>
      </c>
    </row>
    <row r="44" spans="1:8" ht="33" customHeight="1" x14ac:dyDescent="0.3">
      <c r="A44" s="35"/>
      <c r="B44" s="37"/>
      <c r="C44" s="33"/>
      <c r="D44" s="9" t="s">
        <v>86</v>
      </c>
      <c r="E44" s="12">
        <f t="shared" si="9"/>
        <v>28356</v>
      </c>
      <c r="F44" s="13">
        <v>28356</v>
      </c>
      <c r="G44" s="12">
        <v>0</v>
      </c>
      <c r="H44" s="12">
        <v>0</v>
      </c>
    </row>
    <row r="45" spans="1:8" s="25" customFormat="1" ht="33" customHeight="1" x14ac:dyDescent="0.3">
      <c r="A45" s="34" t="s">
        <v>87</v>
      </c>
      <c r="B45" s="36" t="s">
        <v>100</v>
      </c>
      <c r="C45" s="31" t="s">
        <v>89</v>
      </c>
      <c r="D45" s="9" t="s">
        <v>33</v>
      </c>
      <c r="E45" s="12">
        <f>F45+G45+H45</f>
        <v>7000</v>
      </c>
      <c r="F45" s="13">
        <f>F46</f>
        <v>7000</v>
      </c>
      <c r="G45" s="12">
        <v>0</v>
      </c>
      <c r="H45" s="12">
        <v>0</v>
      </c>
    </row>
    <row r="46" spans="1:8" s="25" customFormat="1" ht="33" customHeight="1" x14ac:dyDescent="0.3">
      <c r="A46" s="35"/>
      <c r="B46" s="37"/>
      <c r="C46" s="33"/>
      <c r="D46" s="9" t="s">
        <v>86</v>
      </c>
      <c r="E46" s="12">
        <f>F46+G46+H46</f>
        <v>7000</v>
      </c>
      <c r="F46" s="13">
        <v>7000</v>
      </c>
      <c r="G46" s="12">
        <v>0</v>
      </c>
      <c r="H46" s="12">
        <v>0</v>
      </c>
    </row>
    <row r="47" spans="1:8" ht="27" customHeight="1" x14ac:dyDescent="0.3">
      <c r="A47" s="34"/>
      <c r="B47" s="34" t="s">
        <v>91</v>
      </c>
      <c r="C47" s="31"/>
      <c r="D47" s="9" t="s">
        <v>33</v>
      </c>
      <c r="E47" s="12">
        <f t="shared" si="0"/>
        <v>440810.76584000001</v>
      </c>
      <c r="F47" s="13">
        <f>F49+F48+F50+F51</f>
        <v>189725.46584000002</v>
      </c>
      <c r="G47" s="13">
        <f t="shared" ref="G47:H47" si="12">G49+G48+G50+G51</f>
        <v>125579.5</v>
      </c>
      <c r="H47" s="13">
        <f t="shared" si="12"/>
        <v>125505.79999999999</v>
      </c>
    </row>
    <row r="48" spans="1:8" ht="27" customHeight="1" x14ac:dyDescent="0.3">
      <c r="A48" s="40"/>
      <c r="B48" s="40"/>
      <c r="C48" s="32"/>
      <c r="D48" s="9" t="s">
        <v>76</v>
      </c>
      <c r="E48" s="12">
        <f t="shared" si="0"/>
        <v>594</v>
      </c>
      <c r="F48" s="13">
        <f>F33</f>
        <v>594</v>
      </c>
      <c r="G48" s="13">
        <f>G33</f>
        <v>0</v>
      </c>
      <c r="H48" s="13">
        <f>H33</f>
        <v>0</v>
      </c>
    </row>
    <row r="49" spans="1:8" ht="25.5" customHeight="1" x14ac:dyDescent="0.3">
      <c r="A49" s="40"/>
      <c r="B49" s="40"/>
      <c r="C49" s="32"/>
      <c r="D49" s="9" t="s">
        <v>41</v>
      </c>
      <c r="E49" s="12">
        <f t="shared" si="0"/>
        <v>384112.9</v>
      </c>
      <c r="F49" s="13">
        <f>F22+F20+F17+F12+F9+F8</f>
        <v>133027.6</v>
      </c>
      <c r="G49" s="13">
        <f>G22+G20+G17+G12+G9+G8</f>
        <v>125579.5</v>
      </c>
      <c r="H49" s="13">
        <f>H22+H20+H17+H12+H9+H8</f>
        <v>125505.79999999999</v>
      </c>
    </row>
    <row r="50" spans="1:8" ht="35.25" customHeight="1" x14ac:dyDescent="0.3">
      <c r="A50" s="40"/>
      <c r="B50" s="40"/>
      <c r="C50" s="32"/>
      <c r="D50" s="9" t="s">
        <v>86</v>
      </c>
      <c r="E50" s="12">
        <f t="shared" si="0"/>
        <v>55856</v>
      </c>
      <c r="F50" s="13">
        <f>F42+F38+F40</f>
        <v>55856</v>
      </c>
      <c r="G50" s="13">
        <f>G42</f>
        <v>0</v>
      </c>
      <c r="H50" s="13">
        <f>H42</f>
        <v>0</v>
      </c>
    </row>
    <row r="51" spans="1:8" ht="70.5" customHeight="1" x14ac:dyDescent="0.3">
      <c r="A51" s="35"/>
      <c r="B51" s="35"/>
      <c r="C51" s="33"/>
      <c r="D51" s="9" t="s">
        <v>69</v>
      </c>
      <c r="E51" s="12">
        <f t="shared" si="0"/>
        <v>247.86583999999999</v>
      </c>
      <c r="F51" s="13">
        <f>F23</f>
        <v>247.86583999999999</v>
      </c>
      <c r="G51" s="13">
        <f>G23</f>
        <v>0</v>
      </c>
      <c r="H51" s="13">
        <f>H23</f>
        <v>0</v>
      </c>
    </row>
    <row r="52" spans="1:8" ht="18.75" customHeight="1" x14ac:dyDescent="0.3">
      <c r="A52" s="34"/>
      <c r="B52" s="31" t="s">
        <v>92</v>
      </c>
      <c r="C52" s="31"/>
      <c r="D52" s="9" t="s">
        <v>33</v>
      </c>
      <c r="E52" s="12">
        <f t="shared" si="0"/>
        <v>185512.8</v>
      </c>
      <c r="F52" s="13">
        <f>F53</f>
        <v>61837.599999999999</v>
      </c>
      <c r="G52" s="12">
        <f>G53</f>
        <v>61837.599999999999</v>
      </c>
      <c r="H52" s="12">
        <f>H53</f>
        <v>61837.599999999999</v>
      </c>
    </row>
    <row r="53" spans="1:8" ht="21.75" customHeight="1" x14ac:dyDescent="0.3">
      <c r="A53" s="40"/>
      <c r="B53" s="40"/>
      <c r="C53" s="32"/>
      <c r="D53" s="9" t="s">
        <v>66</v>
      </c>
      <c r="E53" s="12">
        <f t="shared" si="0"/>
        <v>185512.8</v>
      </c>
      <c r="F53" s="13">
        <f>F8</f>
        <v>61837.599999999999</v>
      </c>
      <c r="G53" s="12">
        <f>G8</f>
        <v>61837.599999999999</v>
      </c>
      <c r="H53" s="12">
        <f>H8</f>
        <v>61837.599999999999</v>
      </c>
    </row>
    <row r="54" spans="1:8" ht="22.5" customHeight="1" x14ac:dyDescent="0.3">
      <c r="A54" s="42"/>
      <c r="B54" s="28" t="s">
        <v>93</v>
      </c>
      <c r="C54" s="28"/>
      <c r="D54" s="9" t="s">
        <v>33</v>
      </c>
      <c r="E54" s="12">
        <f t="shared" si="0"/>
        <v>219941.96584000002</v>
      </c>
      <c r="F54" s="13">
        <f>F55+F56+F57+F58</f>
        <v>92531.865839999999</v>
      </c>
      <c r="G54" s="13">
        <f t="shared" ref="G54:H54" si="13">G55+G56+G57+G58</f>
        <v>63741.899999999994</v>
      </c>
      <c r="H54" s="13">
        <f t="shared" si="13"/>
        <v>63668.2</v>
      </c>
    </row>
    <row r="55" spans="1:8" ht="27" customHeight="1" x14ac:dyDescent="0.3">
      <c r="A55" s="42"/>
      <c r="B55" s="28"/>
      <c r="C55" s="28"/>
      <c r="D55" s="9" t="s">
        <v>76</v>
      </c>
      <c r="E55" s="12">
        <f>F55+G55+H55</f>
        <v>594</v>
      </c>
      <c r="F55" s="13">
        <f>F24</f>
        <v>594</v>
      </c>
      <c r="G55" s="12">
        <f>G24</f>
        <v>0</v>
      </c>
      <c r="H55" s="12">
        <f>H24</f>
        <v>0</v>
      </c>
    </row>
    <row r="56" spans="1:8" ht="25.5" customHeight="1" x14ac:dyDescent="0.3">
      <c r="A56" s="42"/>
      <c r="B56" s="28"/>
      <c r="C56" s="28"/>
      <c r="D56" s="9" t="s">
        <v>66</v>
      </c>
      <c r="E56" s="12">
        <f t="shared" si="0"/>
        <v>198600.09999999998</v>
      </c>
      <c r="F56" s="13">
        <f>F22+F20+F17+F12+F9</f>
        <v>71190</v>
      </c>
      <c r="G56" s="12">
        <f>G22+G20+G17+G12+G9</f>
        <v>63741.899999999994</v>
      </c>
      <c r="H56" s="12">
        <f>H22+H20+H17+H12+H9</f>
        <v>63668.2</v>
      </c>
    </row>
    <row r="57" spans="1:8" ht="39.75" customHeight="1" x14ac:dyDescent="0.3">
      <c r="A57" s="42"/>
      <c r="B57" s="28"/>
      <c r="C57" s="28"/>
      <c r="D57" s="9" t="s">
        <v>86</v>
      </c>
      <c r="E57" s="12">
        <f t="shared" si="0"/>
        <v>20500</v>
      </c>
      <c r="F57" s="13">
        <f>F38+F40</f>
        <v>20500</v>
      </c>
      <c r="G57" s="13">
        <f>G38+G40</f>
        <v>0</v>
      </c>
      <c r="H57" s="13">
        <f>H38+H40</f>
        <v>0</v>
      </c>
    </row>
    <row r="58" spans="1:8" ht="75" customHeight="1" x14ac:dyDescent="0.3">
      <c r="A58" s="42"/>
      <c r="B58" s="28"/>
      <c r="C58" s="28"/>
      <c r="D58" s="9" t="s">
        <v>69</v>
      </c>
      <c r="E58" s="12">
        <f t="shared" si="0"/>
        <v>247.86583999999999</v>
      </c>
      <c r="F58" s="13">
        <f>F35+F32+F29</f>
        <v>247.86583999999999</v>
      </c>
      <c r="G58" s="13">
        <f>G35+G32+G29</f>
        <v>0</v>
      </c>
      <c r="H58" s="13">
        <f>H35+H32+H29</f>
        <v>0</v>
      </c>
    </row>
    <row r="59" spans="1:8" ht="24.75" customHeight="1" x14ac:dyDescent="0.3">
      <c r="A59" s="42"/>
      <c r="B59" s="28" t="s">
        <v>94</v>
      </c>
      <c r="C59" s="28"/>
      <c r="D59" s="9" t="s">
        <v>33</v>
      </c>
      <c r="E59" s="12">
        <f>F59+G59+H59</f>
        <v>35356</v>
      </c>
      <c r="F59" s="13">
        <f>F60</f>
        <v>35356</v>
      </c>
      <c r="G59" s="13">
        <f t="shared" ref="G59:H59" si="14">G60</f>
        <v>0</v>
      </c>
      <c r="H59" s="13">
        <f t="shared" si="14"/>
        <v>0</v>
      </c>
    </row>
    <row r="60" spans="1:8" ht="39.75" customHeight="1" x14ac:dyDescent="0.3">
      <c r="A60" s="42"/>
      <c r="B60" s="42"/>
      <c r="C60" s="28"/>
      <c r="D60" s="9" t="s">
        <v>86</v>
      </c>
      <c r="E60" s="12">
        <f>F60+G60+H60</f>
        <v>35356</v>
      </c>
      <c r="F60" s="13">
        <f>F44+F45</f>
        <v>35356</v>
      </c>
      <c r="G60" s="13">
        <f>G44+G45</f>
        <v>0</v>
      </c>
      <c r="H60" s="13">
        <f>H44+H45</f>
        <v>0</v>
      </c>
    </row>
    <row r="61" spans="1:8" x14ac:dyDescent="0.3">
      <c r="A61" s="19"/>
      <c r="B61" s="19"/>
      <c r="C61" s="20"/>
      <c r="D61" s="21"/>
      <c r="E61" s="22"/>
      <c r="F61" s="23"/>
      <c r="G61" s="22"/>
      <c r="H61" s="22"/>
    </row>
    <row r="62" spans="1:8" x14ac:dyDescent="0.3">
      <c r="A62" s="1" t="s">
        <v>95</v>
      </c>
    </row>
    <row r="63" spans="1:8" x14ac:dyDescent="0.3">
      <c r="A63" s="1" t="s">
        <v>96</v>
      </c>
    </row>
    <row r="64" spans="1:8" x14ac:dyDescent="0.3">
      <c r="A64" s="1" t="s">
        <v>97</v>
      </c>
    </row>
    <row r="65" spans="1:1" x14ac:dyDescent="0.3">
      <c r="A65" s="1" t="s">
        <v>98</v>
      </c>
    </row>
  </sheetData>
  <mergeCells count="48">
    <mergeCell ref="A59:A60"/>
    <mergeCell ref="B59:B60"/>
    <mergeCell ref="C59:C60"/>
    <mergeCell ref="A45:A46"/>
    <mergeCell ref="B45:B46"/>
    <mergeCell ref="C45:C46"/>
    <mergeCell ref="A52:A53"/>
    <mergeCell ref="B52:B53"/>
    <mergeCell ref="C52:C53"/>
    <mergeCell ref="A54:A58"/>
    <mergeCell ref="B54:B58"/>
    <mergeCell ref="C54:C58"/>
    <mergeCell ref="A47:A51"/>
    <mergeCell ref="B47:B51"/>
    <mergeCell ref="C47:C51"/>
    <mergeCell ref="A43:A44"/>
    <mergeCell ref="B43:B44"/>
    <mergeCell ref="C43:C44"/>
    <mergeCell ref="A37:A38"/>
    <mergeCell ref="B37:B38"/>
    <mergeCell ref="C37:C38"/>
    <mergeCell ref="A41:A42"/>
    <mergeCell ref="B41:B42"/>
    <mergeCell ref="C41:C42"/>
    <mergeCell ref="A27:A29"/>
    <mergeCell ref="B27:B29"/>
    <mergeCell ref="C27:C29"/>
    <mergeCell ref="A30:A33"/>
    <mergeCell ref="B30:B33"/>
    <mergeCell ref="C30:C33"/>
    <mergeCell ref="A39:A40"/>
    <mergeCell ref="B39:B40"/>
    <mergeCell ref="C39:C40"/>
    <mergeCell ref="F1:H1"/>
    <mergeCell ref="A2:H2"/>
    <mergeCell ref="A4:A6"/>
    <mergeCell ref="B4:B6"/>
    <mergeCell ref="C4:C6"/>
    <mergeCell ref="D4:D6"/>
    <mergeCell ref="E4:H4"/>
    <mergeCell ref="E5:E6"/>
    <mergeCell ref="F5:H5"/>
    <mergeCell ref="B21:B25"/>
    <mergeCell ref="C21:C25"/>
    <mergeCell ref="A16:A17"/>
    <mergeCell ref="B16:B17"/>
    <mergeCell ref="C16:C17"/>
    <mergeCell ref="A21:A25"/>
  </mergeCells>
  <printOptions horizontalCentered="1"/>
  <pageMargins left="0.19685039370078741" right="0.19685039370078741" top="0.39370078740157483" bottom="0.98425196850393704" header="0.31496062992125984" footer="0.31496062992125984"/>
  <pageSetup paperSize="9" scale="67" fitToHeight="4" orientation="landscape" r:id="rId1"/>
  <rowBreaks count="2" manualBreakCount="2">
    <brk id="15" max="7" man="1"/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</vt:lpstr>
      <vt:lpstr>приложение 2 </vt:lpstr>
      <vt:lpstr>'приложение 1 '!Область_печати</vt:lpstr>
      <vt:lpstr>'приложение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Людмила Г. Низамова</cp:lastModifiedBy>
  <cp:lastPrinted>2016-07-04T11:54:13Z</cp:lastPrinted>
  <dcterms:created xsi:type="dcterms:W3CDTF">2016-06-06T10:35:15Z</dcterms:created>
  <dcterms:modified xsi:type="dcterms:W3CDTF">2016-07-06T04:29:16Z</dcterms:modified>
</cp:coreProperties>
</file>